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<sst xmlns="http://schemas.openxmlformats.org/spreadsheetml/2006/main" count="223" uniqueCount="104">
  <si>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</si>
  <si>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</si>
  <si>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</si>
  <si>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</si>
  <si>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</si>
  <si>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</si>
  <si>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</si>
  <si>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</si>
  <si>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</si>
  <si>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</si>
  <si>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</si>
  <si>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</si>
  <si>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</si>
  <si>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</si>
  <si>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</si>
  <si>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</si>
  <si>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</si>
  <si>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</si>
  <si>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</si>
  <si>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</si>
  <si>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</si>
  <si>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</si>
  <si>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</si>
  <si>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</si>
  <si>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</si>
  <si>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</si>
  <si>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</si>
  <si>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</si>
  <si>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</si>
  <si>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</si>
  <si>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</si>
  <si>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</si>
  <si>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</si>
  <si>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</si>
  <si>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</si>
  <si>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</si>
  <si>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</si>
  <si>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</si>
  <si>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</si>
  <si>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</si>
  <si>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</si>
  <si>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</si>
  <si>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</si>
  <si>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</si>
  <si>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</si>
  <si>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</si>
  <si>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</si>
  <si>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</si>
  <si>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</si>
  <si>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</si>
  <si>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</si>
  <si>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</si>
  <si>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</si>
  <si>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</si>
  <si>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</si>
  <si>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</si>
  <si>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</si>
  <si>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</si>
  <si>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</si>
  <si>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</si>
  <si>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</si>
  <si>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</si>
  <si>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</si>
  <si>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</si>
  <si>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</si>
  <si>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</si>
  <si>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</si>
  <si>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</si>
  <si>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</si>
  <si>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</si>
  <si>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</si>
  <si>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</si>
  <si>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</si>
  <si>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</si>
  <si>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</si>
  <si>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</si>
  <si>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</si>
  <si>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</si>
  <si>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</si>
  <si>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</si>
  <si>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</si>
  <si>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</si>
  <si>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</si>
  <si>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</si>
  <si>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</si>
  <si>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</si>
  <si>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</si>
  <si>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</si>
  <si>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</si>
  <si>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</si>
  <si>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</si>
  <si>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</si>
  <si>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</si>
  <si>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</si>
  <si>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</si>
  <si>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</si>
  <si>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</si>
  <si>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>СИП2А 3х35+1х54,6</t>
  </si>
  <si>
    <t>P_Ап_25_ТП_016596</t>
  </si>
  <si>
    <t>Электроснабжение ЭПУ потребителей в соответствии с договором на ТП № 3-32-25-0957 г. Хадыженск</t>
  </si>
  <si>
    <t>ТП-216</t>
  </si>
  <si>
    <t>Проэкт 016596-ЭС</t>
  </si>
  <si>
    <t>016596-ЭС</t>
  </si>
  <si>
    <t>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</si>
</sst>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12" zoomScale="80" zoomScaleNormal="70" zoomScaleSheetLayoutView="8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99</v>
      </c>
      <c r="D19" s="90" t="s">
        <v>98</v>
      </c>
      <c r="E19" s="85" t="s">
        <v>77</v>
      </c>
      <c r="F19" s="23" t="s">
        <v>100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97</v>
      </c>
      <c r="L19" s="63" t="s">
        <v>101</v>
      </c>
      <c r="M19" s="63" t="s">
        <v>102</v>
      </c>
      <c r="N19" s="98" t="s">
        <v>56</v>
      </c>
      <c r="O19" s="23" t="s">
        <v>55</v>
      </c>
      <c r="P19" s="23" t="s">
        <v>103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78.250815999999986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99</v>
      </c>
      <c r="D20" s="90" t="s">
        <v>98</v>
      </c>
      <c r="E20" s="85" t="s">
        <v>79</v>
      </c>
      <c r="F20" s="23" t="s">
        <v>100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101</v>
      </c>
      <c r="M20" s="63" t="s">
        <v>102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99</v>
      </c>
      <c r="D21" s="90" t="s">
        <v>98</v>
      </c>
      <c r="E21" s="85" t="s">
        <v>81</v>
      </c>
      <c r="F21" s="23" t="s">
        <v>100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97</v>
      </c>
      <c r="L21" s="63" t="s">
        <v>101</v>
      </c>
      <c r="M21" s="63" t="s">
        <v>102</v>
      </c>
      <c r="N21" s="98" t="s">
        <v>56</v>
      </c>
      <c r="O21" s="23" t="s">
        <v>55</v>
      </c>
      <c r="P21" s="23" t="s">
        <v>103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30.056527999999997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99</v>
      </c>
      <c r="D22" s="90" t="s">
        <v>98</v>
      </c>
      <c r="E22" s="85" t="s">
        <v>82</v>
      </c>
      <c r="F22" s="23" t="s">
        <v>100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101</v>
      </c>
      <c r="M22" s="63" t="s">
        <v>102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1443.200544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1.443200544</v>
      </c>
      <c r="H15" s="37">
        <f>G15*1.22</f>
        <v>1.7607046636799999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2.3536414532470196</v>
      </c>
      <c r="J15" s="37">
        <f>'20.2'!M16/1000</f>
        <v>0</v>
      </c>
      <c r="K15" s="37">
        <f>I15+J15</f>
        <v>2.3536414532470196</v>
      </c>
      <c r="L15" s="73">
        <v>0.16900000000000001</v>
      </c>
      <c r="M15" s="77">
        <f>K15-L15</f>
        <v>2.1846414532470195</v>
      </c>
      <c r="N15" s="73">
        <v>0.16900000000000001</v>
      </c>
      <c r="O15" s="73">
        <f>H15-N15</f>
        <v>1.5917046636799999</v>
      </c>
      <c r="P15" s="73">
        <f>SUM(Q15:W15)</f>
        <v>0.13800000000000001</v>
      </c>
      <c r="Q15" s="75">
        <v>0</v>
      </c>
      <c r="R15" s="76">
        <v>0</v>
      </c>
      <c r="S15" s="76"/>
      <c r="T15" s="78">
        <v>0.13800000000000001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2026-08-13T08:22:19Z</dcterms:modified>
</cp:coreProperties>
</file>